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cctg\REGULATORY ACCTG\CEHE\Rate Case\2024 Rate Case\Testimony\Direct\Exhibits\"/>
    </mc:Choice>
  </mc:AlternateContent>
  <xr:revisionPtr revIDLastSave="0" documentId="13_ncr:1_{881306C0-2554-470C-A493-1593DA868A5F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KLC-04a" sheetId="1" r:id="rId1"/>
  </sheets>
  <externalReferences>
    <externalReference r:id="rId2"/>
    <externalReference r:id="rId3"/>
  </externalReferences>
  <definedNames>
    <definedName name="_xlnm.Print_Area" localSheetId="0">'KLC-04a'!$A$1:$C$91</definedName>
    <definedName name="_xlnm.Print_Titles" localSheetId="0">'KLC-04a'!$1:$7</definedName>
  </definedNames>
  <calcPr calcId="191028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8" i="1" l="1"/>
  <c r="C45" i="1"/>
  <c r="A72" i="1"/>
  <c r="A60" i="1"/>
  <c r="A55" i="1"/>
  <c r="A45" i="1"/>
  <c r="A37" i="1"/>
  <c r="A28" i="1"/>
  <c r="A16" i="1"/>
  <c r="C63" i="1"/>
  <c r="B63" i="1"/>
  <c r="C83" i="1" l="1"/>
  <c r="B83" i="1"/>
  <c r="C12" i="1" l="1"/>
  <c r="C11" i="1"/>
  <c r="C51" i="1" l="1"/>
  <c r="B51" i="1"/>
  <c r="B50" i="1"/>
  <c r="C24" i="1"/>
  <c r="C23" i="1"/>
  <c r="C22" i="1"/>
  <c r="C21" i="1"/>
  <c r="C20" i="1"/>
  <c r="C19" i="1"/>
  <c r="C82" i="1"/>
  <c r="C81" i="1"/>
  <c r="C80" i="1"/>
  <c r="C79" i="1"/>
  <c r="C78" i="1"/>
  <c r="C77" i="1"/>
  <c r="C76" i="1"/>
  <c r="C75" i="1"/>
  <c r="C74" i="1"/>
  <c r="C73" i="1"/>
  <c r="C72" i="1"/>
  <c r="B82" i="1"/>
  <c r="B81" i="1"/>
  <c r="B80" i="1"/>
  <c r="B78" i="1"/>
  <c r="B77" i="1"/>
  <c r="B76" i="1"/>
  <c r="B75" i="1"/>
  <c r="B74" i="1"/>
  <c r="B73" i="1"/>
  <c r="B72" i="1"/>
  <c r="C68" i="1"/>
  <c r="C67" i="1"/>
  <c r="C66" i="1"/>
  <c r="C65" i="1"/>
  <c r="C61" i="1"/>
  <c r="C60" i="1"/>
  <c r="C56" i="1"/>
  <c r="C55" i="1"/>
  <c r="C57" i="1" s="1"/>
  <c r="B56" i="1"/>
  <c r="B55" i="1"/>
  <c r="C50" i="1"/>
  <c r="C49" i="1"/>
  <c r="C48" i="1"/>
  <c r="B49" i="1"/>
  <c r="B48" i="1"/>
  <c r="C41" i="1"/>
  <c r="C40" i="1"/>
  <c r="B41" i="1"/>
  <c r="B40" i="1"/>
  <c r="C84" i="1" l="1"/>
  <c r="C52" i="1"/>
  <c r="C42" i="1"/>
  <c r="C37" i="1" l="1"/>
  <c r="B37" i="1"/>
  <c r="C33" i="1"/>
  <c r="C32" i="1"/>
  <c r="C31" i="1"/>
  <c r="B33" i="1"/>
  <c r="B32" i="1"/>
  <c r="B31" i="1"/>
  <c r="C28" i="1"/>
  <c r="C16" i="1"/>
  <c r="C10" i="1"/>
  <c r="A10" i="1"/>
  <c r="C9" i="1"/>
  <c r="C13" i="1" l="1"/>
  <c r="B57" i="1"/>
  <c r="C34" i="1" l="1"/>
  <c r="B84" i="1" l="1"/>
  <c r="B69" i="1"/>
  <c r="B52" i="1"/>
  <c r="B34" i="1"/>
  <c r="B13" i="1"/>
  <c r="B25" i="1"/>
  <c r="A11" i="1" l="1"/>
  <c r="A12" i="1" l="1"/>
  <c r="A19" i="1" s="1"/>
  <c r="A20" i="1" s="1"/>
  <c r="A21" i="1" s="1"/>
  <c r="A22" i="1" s="1"/>
  <c r="A23" i="1" s="1"/>
  <c r="A24" i="1" s="1"/>
  <c r="A31" i="1" s="1"/>
  <c r="A32" i="1" l="1"/>
  <c r="A33" i="1" s="1"/>
  <c r="A40" i="1" l="1"/>
  <c r="A41" i="1" s="1"/>
  <c r="A48" i="1" l="1"/>
  <c r="A49" i="1" s="1"/>
  <c r="A50" i="1" s="1"/>
  <c r="A51" i="1" l="1"/>
  <c r="A56" i="1" s="1"/>
  <c r="A61" i="1" s="1"/>
  <c r="A62" i="1" s="1"/>
  <c r="A63" i="1" s="1"/>
  <c r="A64" i="1" s="1"/>
  <c r="C25" i="1"/>
  <c r="A65" i="1" l="1"/>
  <c r="A66" i="1" s="1"/>
  <c r="A67" i="1" s="1"/>
  <c r="A68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l="1"/>
  <c r="C69" i="1"/>
  <c r="C86" i="1" s="1"/>
  <c r="C90" i="1" l="1"/>
  <c r="C93" i="1" s="1"/>
</calcChain>
</file>

<file path=xl/sharedStrings.xml><?xml version="1.0" encoding="utf-8"?>
<sst xmlns="http://schemas.openxmlformats.org/spreadsheetml/2006/main" count="42" uniqueCount="42">
  <si>
    <t>CENTERPOINT ENERGY HOUSTON ELECTRIC, LLC</t>
  </si>
  <si>
    <t>RATE BASE ADJUSTMENTS TO TEST YEAR AMOUNTS</t>
  </si>
  <si>
    <t>(Thousands of Dollars)</t>
  </si>
  <si>
    <t>Adjustments</t>
  </si>
  <si>
    <t>Gross Plant In Service (WP II-B-1, WP II-B-2, WP II-B-3)</t>
  </si>
  <si>
    <t>Asset Retirement Obligation (ARO)</t>
  </si>
  <si>
    <t>Reclass</t>
  </si>
  <si>
    <t>Depreciation Study-Retirements</t>
  </si>
  <si>
    <t>Other</t>
  </si>
  <si>
    <t>Construction Work in Progress</t>
  </si>
  <si>
    <t>WP II-B-4 Adj 1 CWIP</t>
  </si>
  <si>
    <t>Less Accumulated Depreciation</t>
  </si>
  <si>
    <t>WP II-B-5 Adj 1
 Depreciation Study - Retirements</t>
  </si>
  <si>
    <t>WP II-B-5 Adj 2 Not Used</t>
  </si>
  <si>
    <t>WP II-B-5 Adj 3 ARO</t>
  </si>
  <si>
    <t>WP II-B-5 Adj 4 Not Used</t>
  </si>
  <si>
    <t>WP II-B-5 Adj 5 
Not Used</t>
  </si>
  <si>
    <t>WP II-B-5 Adj 6 Reclass</t>
  </si>
  <si>
    <t>Plant Held for Future Use</t>
  </si>
  <si>
    <t>WP II-B-6 Adj 1 Land Not Used in Next 10 Years</t>
  </si>
  <si>
    <t>Accumulated Provisions</t>
  </si>
  <si>
    <t>Accumulated Deferred Federal Income Taxes</t>
  </si>
  <si>
    <t>Materials and Supplies</t>
  </si>
  <si>
    <t>Total Materials and Supplies</t>
  </si>
  <si>
    <t>Cash Working Capital</t>
  </si>
  <si>
    <t>Lead Lag Study</t>
  </si>
  <si>
    <t>Prepayments</t>
  </si>
  <si>
    <t>Customer Deposits &amp; Advances</t>
  </si>
  <si>
    <t>Regulatory Liabilities</t>
  </si>
  <si>
    <t>WP II-B-11 Adj 2  TC2 &amp; TC3 Over Collection and  ADFIT Credit</t>
  </si>
  <si>
    <t>WP II-B-11 Adj 4 TCRF</t>
  </si>
  <si>
    <t>WP II-B-11 Adj 5 Not Used</t>
  </si>
  <si>
    <t>WP II-B-11 Adj 7 Not Used</t>
  </si>
  <si>
    <t>WP II-B-11 Adj 8 Pension BRP &amp; Postretirement</t>
  </si>
  <si>
    <t>WP II-B-11 Adj 9 Interest Rate Hedge Reclass</t>
  </si>
  <si>
    <t>WP II-B-11 Adj 10 Not Used</t>
  </si>
  <si>
    <t>WP II-B-11 Adj 11 Not Used</t>
  </si>
  <si>
    <t>Regulatory Assets</t>
  </si>
  <si>
    <t>WP II-B-12 Adj 8 Reg Assets-TEEEF Other</t>
  </si>
  <si>
    <t>Total Adjustment to Rate Base</t>
  </si>
  <si>
    <t>Rate of Return</t>
  </si>
  <si>
    <t>Adjustment to Return on Rate Base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</si>
</sst>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6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2" applyFont="1" applyAlignment="1">
      <alignment horizontal="left"/>
    </xf>
    <xf numFmtId="164" fontId="4" fillId="0" borderId="0" xfId="1" applyNumberFormat="1" applyFont="1" applyBorder="1"/>
    <xf numFmtId="43" fontId="4" fillId="0" borderId="0" xfId="1" applyFont="1"/>
    <xf numFmtId="164" fontId="4" fillId="0" borderId="0" xfId="1" applyNumberFormat="1" applyFont="1" applyFill="1"/>
    <xf numFmtId="0" fontId="4" fillId="0" borderId="0" xfId="2" applyFont="1" applyAlignment="1">
      <alignment horizontal="left" wrapText="1"/>
    </xf>
    <xf numFmtId="164" fontId="4" fillId="0" borderId="0" xfId="1" applyNumberFormat="1" applyFont="1" applyFill="1" applyBorder="1"/>
    <xf numFmtId="164" fontId="4" fillId="0" borderId="3" xfId="1" applyNumberFormat="1" applyFont="1" applyBorder="1"/>
    <xf numFmtId="164" fontId="4" fillId="0" borderId="0" xfId="1" applyNumberFormat="1" applyFont="1"/>
    <xf numFmtId="0" fontId="3" fillId="0" borderId="0" xfId="0" applyFont="1"/>
    <xf numFmtId="164" fontId="4" fillId="0" borderId="0" xfId="0" applyNumberFormat="1" applyFont="1"/>
    <xf numFmtId="164" fontId="4" fillId="0" borderId="3" xfId="0" applyNumberFormat="1" applyFont="1" applyBorder="1"/>
    <xf numFmtId="164" fontId="4" fillId="0" borderId="1" xfId="1" applyNumberFormat="1" applyFont="1" applyFill="1" applyBorder="1"/>
    <xf numFmtId="164" fontId="4" fillId="0" borderId="3" xfId="1" applyNumberFormat="1" applyFont="1" applyFill="1" applyBorder="1"/>
    <xf numFmtId="165" fontId="4" fillId="0" borderId="0" xfId="3" applyNumberFormat="1" applyFont="1" applyBorder="1"/>
    <xf numFmtId="10" fontId="4" fillId="0" borderId="1" xfId="4" applyNumberFormat="1" applyFont="1" applyFill="1" applyBorder="1"/>
    <xf numFmtId="165" fontId="4" fillId="0" borderId="2" xfId="3" applyNumberFormat="1" applyFont="1" applyBorder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5">
    <cellStyle name="Comma" xfId="1" builtinId="3"/>
    <cellStyle name="Currency" xfId="3" builtinId="4"/>
    <cellStyle name="Normal" xfId="0" builtinId="0"/>
    <cellStyle name="Normal 12" xfId="2" xr:uid="{00000000-0005-0000-0000-000003000000}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acctg\REGULATORY%20ACCTG\CEHE\Rate%20Case\2024%20Rate%20Case\CEHE%20Schedules%20and%20WP\CEHE%20RFP%20Workpapers%20B.xlsx" TargetMode="External"/><Relationship Id="rId1" Type="http://schemas.openxmlformats.org/officeDocument/2006/relationships/externalLinkPath" Target="https://centerpointenergy.sharepoint.com/acctg/REGULATORY%20ACCTG/CEHE/Rate%20Case/2024%20Rate%20Case/CEHE%20Schedules%20and%20WP/CEHE%20RFP%20Workpapers%20B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acctg\REGULATORY%20ACCTG\CEHE\Rate%20Case\2024%20Rate%20Case\CEHE%20Schedules%20and%20WP\CEHE%20RFP%20Schedules.xlsx" TargetMode="External"/><Relationship Id="rId1" Type="http://schemas.openxmlformats.org/officeDocument/2006/relationships/externalLinkPath" Target="/acctg/REGULATORY%20ACCTG/CEHE/Rate%20Case/2024%20Rate%20Case/CEHE%20Schedules%20and%20WP/CEHE%20RFP%20Schedu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le of Contents"/>
      <sheetName val="WP II-B-1"/>
      <sheetName val="WP II-B-1 Adj 3"/>
      <sheetName val="WP II-B-1.1"/>
      <sheetName val="WP II-B-2"/>
      <sheetName val="WP II-B-3"/>
      <sheetName val="WP II-B-4"/>
      <sheetName val="WP II-B-5"/>
      <sheetName val="WP II-B-5 Adj 1"/>
      <sheetName val="WP II-B-6"/>
      <sheetName val="WP II-B-6 Adj 1"/>
      <sheetName val="WP II-B-7"/>
      <sheetName val="WP II-B-7.1"/>
      <sheetName val="WP II-B-7.1a"/>
      <sheetName val="WP II-B-7 Adj 1-2 "/>
      <sheetName val="WP II-B-7 Adj 3"/>
      <sheetName val="WP II-B-8"/>
      <sheetName val="WP  II-B-8 Adj 2"/>
      <sheetName val="WP II-B-9"/>
      <sheetName val="WP II-B-9a"/>
      <sheetName val="WP II-B-9b"/>
      <sheetName val="WP II-B-9c"/>
      <sheetName val="WP II-B-9d"/>
      <sheetName val="WP II-B-9e"/>
      <sheetName val="WP II-B-9e.1"/>
      <sheetName val="WP II-B-9e.2"/>
      <sheetName val="WP II-B-9e3"/>
      <sheetName val="WP II-B-10"/>
      <sheetName val="WP II B-10 Adj 1"/>
      <sheetName val="WP II B-10 Adj 2"/>
      <sheetName val="WP II-B-10 Adj 3"/>
      <sheetName val="WP II-B-11"/>
      <sheetName val="WP II-B-11 Adj 2"/>
      <sheetName val="WP II-B-11 Adj 8"/>
      <sheetName val="WP II-B-12"/>
      <sheetName val="WP II-B-12.1"/>
      <sheetName val="WP II-B-12.2"/>
      <sheetName val="WP II-B-12.3"/>
      <sheetName val="WP II-B-14"/>
      <sheetName val="WP II-B-14.1"/>
      <sheetName val="WP II-B-14.2"/>
      <sheetName val="WP II-B-14.3"/>
      <sheetName val="WP II-B-14.4"/>
      <sheetName val="WP II-B-15a "/>
      <sheetName val="WP II-B-15a.1"/>
      <sheetName val="WP II-B-15a.2"/>
      <sheetName val="WP II-B-15a.3"/>
      <sheetName val="WP II-B-15a.4"/>
      <sheetName val="WP II-B-15a.5"/>
      <sheetName val="WP II-B-15a.6"/>
      <sheetName val="WP II-B-15a.7"/>
      <sheetName val="WP II-B-15a.8"/>
      <sheetName val="WP II-B-15a.9"/>
      <sheetName val="WP II-B-15a.10"/>
      <sheetName val="WP II-B-15a.11"/>
      <sheetName val="WP II-B-15a.12"/>
      <sheetName val="WP II-B-15b "/>
      <sheetName val="WP II-B-15b.1"/>
      <sheetName val="WP II-B-15b.2"/>
      <sheetName val="WP II-B-15b.3"/>
      <sheetName val="WP II-B-15b.4"/>
      <sheetName val="WP II-B-15b.5"/>
      <sheetName val="WP III-B-9"/>
    </sheetNames>
    <sheetDataSet>
      <sheetData sheetId="0"/>
      <sheetData sheetId="1">
        <row r="46">
          <cell r="E46">
            <v>-17812109.93</v>
          </cell>
          <cell r="F46">
            <v>0</v>
          </cell>
          <cell r="G46">
            <v>-3499110.6509801708</v>
          </cell>
        </row>
      </sheetData>
      <sheetData sheetId="2"/>
      <sheetData sheetId="3"/>
      <sheetData sheetId="4">
        <row r="22">
          <cell r="E22">
            <v>-3519431.71</v>
          </cell>
          <cell r="F22">
            <v>-9366197.5800000001</v>
          </cell>
          <cell r="G22">
            <v>-88617.082331552636</v>
          </cell>
        </row>
      </sheetData>
      <sheetData sheetId="5">
        <row r="6">
          <cell r="E6">
            <v>-3083523.05</v>
          </cell>
          <cell r="F6">
            <v>-141863.26668827771</v>
          </cell>
        </row>
      </sheetData>
      <sheetData sheetId="6">
        <row r="5">
          <cell r="F5">
            <v>-1067127699.4899992</v>
          </cell>
        </row>
      </sheetData>
      <sheetData sheetId="7">
        <row r="76">
          <cell r="E76">
            <v>-6602954.7599999998</v>
          </cell>
          <cell r="F76">
            <v>0</v>
          </cell>
          <cell r="G76">
            <v>-16111413.67</v>
          </cell>
          <cell r="H76">
            <v>0</v>
          </cell>
          <cell r="I76">
            <v>0</v>
          </cell>
          <cell r="J76">
            <v>0</v>
          </cell>
        </row>
      </sheetData>
      <sheetData sheetId="8"/>
      <sheetData sheetId="9">
        <row r="25">
          <cell r="E25">
            <v>-4192437.8600000003</v>
          </cell>
        </row>
      </sheetData>
      <sheetData sheetId="10"/>
      <sheetData sheetId="11">
        <row r="1">
          <cell r="F1" t="str">
            <v>WP II-B-7 Adj 1 Claims Insurance Receivable</v>
          </cell>
          <cell r="G1" t="str">
            <v>WP II-B-7 Adj 2 Accrued Benefit Restoration Cost</v>
          </cell>
          <cell r="H1" t="str">
            <v>WP II-B-7 Adj 3 Harvey &amp; Uri Reserve</v>
          </cell>
          <cell r="I1" t="str">
            <v xml:space="preserve">WP II-B-7 Adj 4 ADIT
</v>
          </cell>
        </row>
        <row r="29">
          <cell r="F29">
            <v>5487645.4800000004</v>
          </cell>
          <cell r="G29">
            <v>-5278000</v>
          </cell>
          <cell r="H29">
            <v>5673985.3799999999</v>
          </cell>
          <cell r="I29">
            <v>150313642.3599999</v>
          </cell>
        </row>
      </sheetData>
      <sheetData sheetId="12"/>
      <sheetData sheetId="13"/>
      <sheetData sheetId="14"/>
      <sheetData sheetId="15"/>
      <sheetData sheetId="16">
        <row r="1">
          <cell r="E1" t="str">
            <v>WP II-B-8 Adj 1 Not Used</v>
          </cell>
          <cell r="F1" t="str">
            <v>WP II-B-8 Adj 2 Transformer</v>
          </cell>
        </row>
        <row r="16">
          <cell r="E16">
            <v>0</v>
          </cell>
          <cell r="F16">
            <v>-50330783.823846154</v>
          </cell>
        </row>
        <row r="36">
          <cell r="E36">
            <v>0</v>
          </cell>
          <cell r="F36">
            <v>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G1" t="str">
            <v>WP II-B-10 Adj 1 Other Affiliates</v>
          </cell>
          <cell r="H1" t="str">
            <v>WP II-B-10 Adj 2 TEEEF</v>
          </cell>
          <cell r="I1" t="str">
            <v>WP II-B-10 Adj 3 Prepaid Pension Asset</v>
          </cell>
          <cell r="J1" t="str">
            <v>WP II-B-10 Adj 4 Executive Benefits</v>
          </cell>
        </row>
        <row r="17">
          <cell r="G17">
            <v>0</v>
          </cell>
          <cell r="H17">
            <v>0</v>
          </cell>
          <cell r="I17">
            <v>0</v>
          </cell>
        </row>
        <row r="38">
          <cell r="G38">
            <v>0</v>
          </cell>
          <cell r="H38">
            <v>0</v>
          </cell>
          <cell r="I38">
            <v>0</v>
          </cell>
        </row>
        <row r="59">
          <cell r="G59">
            <v>-108492.44635240498</v>
          </cell>
          <cell r="H59">
            <v>-15596335.199999997</v>
          </cell>
          <cell r="I59">
            <v>0</v>
          </cell>
        </row>
        <row r="81">
          <cell r="G81">
            <v>0</v>
          </cell>
          <cell r="H81">
            <v>0</v>
          </cell>
          <cell r="I81">
            <v>0</v>
          </cell>
          <cell r="J81">
            <v>-2368268.6107692304</v>
          </cell>
        </row>
        <row r="102">
          <cell r="G102">
            <v>0</v>
          </cell>
          <cell r="H102">
            <v>0</v>
          </cell>
          <cell r="I102">
            <v>53030652.766069159</v>
          </cell>
        </row>
      </sheetData>
      <sheetData sheetId="28"/>
      <sheetData sheetId="29"/>
      <sheetData sheetId="30"/>
      <sheetData sheetId="31">
        <row r="1">
          <cell r="F1" t="str">
            <v>WP II-B-11 Adj 1 Customer Advances for Construction</v>
          </cell>
          <cell r="H1" t="str">
            <v>WP II-B-11 Adj 3 EECRF</v>
          </cell>
          <cell r="K1" t="str">
            <v>WP II-B-11 Adj 6 EDIT</v>
          </cell>
        </row>
        <row r="7">
          <cell r="F7">
            <v>37013212.07</v>
          </cell>
          <cell r="H7">
            <v>92957.94</v>
          </cell>
        </row>
        <row r="24">
          <cell r="G24">
            <v>-95172.39999999688</v>
          </cell>
          <cell r="I24">
            <v>78683830.969999999</v>
          </cell>
          <cell r="K24">
            <v>443044.35162452573</v>
          </cell>
          <cell r="M24">
            <v>82208845.640000001</v>
          </cell>
          <cell r="N24">
            <v>5990773.7200000007</v>
          </cell>
          <cell r="O24">
            <v>0</v>
          </cell>
          <cell r="P24">
            <v>0</v>
          </cell>
        </row>
      </sheetData>
      <sheetData sheetId="32"/>
      <sheetData sheetId="33"/>
      <sheetData sheetId="34">
        <row r="1">
          <cell r="F1" t="str">
            <v>WP II-B-12 Adj 1  EECRF</v>
          </cell>
          <cell r="G1" t="str">
            <v>WP II-B-12 Adj 2 ARO</v>
          </cell>
          <cell r="H1" t="str">
            <v>WP II-B-12 Adj 3 Margin Tax</v>
          </cell>
          <cell r="I1" t="str">
            <v>WP II-B-12 Adj 4 TEEEF ST Removal</v>
          </cell>
          <cell r="J1" t="str">
            <v>WP II-B-12 Adj 5 TEEEF LT Removal</v>
          </cell>
          <cell r="K1" t="str">
            <v>WP II-B-12 Adj 6 Tax Reg Assets</v>
          </cell>
          <cell r="L1" t="str">
            <v>WP II-B-12 Adj 7 LLTF Rate Case Expenses</v>
          </cell>
          <cell r="N1" t="str">
            <v>WP II-B-12 Adj 9 Bad Debt</v>
          </cell>
          <cell r="O1" t="str">
            <v>WP II-B-12 Adj 10 Rate Case Expense</v>
          </cell>
          <cell r="P1" t="str">
            <v>WP II-B-12 Adj 11 Not Used</v>
          </cell>
          <cell r="Q1" t="str">
            <v>WP II-B-12 Adj 12 Hurricane Harvey</v>
          </cell>
        </row>
        <row r="42">
          <cell r="F42">
            <v>-9449463.5799999982</v>
          </cell>
          <cell r="G42">
            <v>-29009600.939999998</v>
          </cell>
          <cell r="H42">
            <v>-25814065.98</v>
          </cell>
          <cell r="I42">
            <v>-106061927.59999999</v>
          </cell>
          <cell r="J42">
            <v>-598925930.91999996</v>
          </cell>
          <cell r="K42">
            <v>-41562326.630000003</v>
          </cell>
          <cell r="L42">
            <v>-5534</v>
          </cell>
          <cell r="M42">
            <v>9526573.0099999998</v>
          </cell>
          <cell r="N42">
            <v>-277498.20000000013</v>
          </cell>
          <cell r="O42">
            <v>-2847770.04</v>
          </cell>
          <cell r="P42">
            <v>0</v>
          </cell>
          <cell r="Q42">
            <v>11440133.620358896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DEX"/>
      <sheetName val="I-A"/>
      <sheetName val="I-A-1"/>
      <sheetName val="I-A-2"/>
      <sheetName val="II-B"/>
      <sheetName val="II-B-1"/>
      <sheetName val="II-B-1.1"/>
      <sheetName val="II-B-2"/>
      <sheetName val="II-B-3"/>
      <sheetName val="II-B-4"/>
      <sheetName val="II-B-5"/>
      <sheetName val="II-B-5a"/>
      <sheetName val="II-B-6"/>
      <sheetName val="II-B-7"/>
      <sheetName val="II B-7.1"/>
      <sheetName val="II-B-8"/>
      <sheetName val="II-B-9"/>
      <sheetName val="II-B-9.1"/>
      <sheetName val="II-B-10"/>
      <sheetName val="II-B-11"/>
      <sheetName val="II-B-12"/>
      <sheetName val="II-B-12a"/>
      <sheetName val="II-B-13"/>
      <sheetName val="II-B-14"/>
      <sheetName val="II-B-15a"/>
      <sheetName val="II-B-15b"/>
      <sheetName val="II-C-1"/>
      <sheetName val="II-C-1.1"/>
      <sheetName val="II-C-2.1"/>
      <sheetName val="II-C-2.2"/>
      <sheetName val="II-C-2.2a"/>
      <sheetName val="II-C-2.3"/>
      <sheetName val="II-C-2.3a"/>
      <sheetName val="II-C-2.4"/>
      <sheetName val="II-C-2.4a"/>
      <sheetName val="II-C-2.5"/>
      <sheetName val="II-C-2.5a"/>
      <sheetName val="II-C.2.6"/>
      <sheetName val="II-C-2.7"/>
      <sheetName val="II-C-2.7a"/>
      <sheetName val="II-C-2.8"/>
      <sheetName val="II-C-2.9"/>
      <sheetName val="II-C-2.10"/>
      <sheetName val="II-C-3"/>
      <sheetName val="II-C-4"/>
      <sheetName val="II-D-1"/>
      <sheetName val="II-D-1a"/>
      <sheetName val="II-D-1.1"/>
      <sheetName val="II-D-1.1 OM TRAN BY MO"/>
      <sheetName val="II-D-1.1 OM DIST BY MO"/>
      <sheetName val="II-D-1.1 OM MET BY MO"/>
      <sheetName val="II-D-1.1 OM TDCS BY MO"/>
      <sheetName val="II-D-2"/>
      <sheetName val="II-D-2a"/>
      <sheetName val="II-D-2.1"/>
      <sheetName val="II-D-2.1 AG TRAN BY MO"/>
      <sheetName val="II-D-2.1 AG MET BY MO"/>
      <sheetName val="II-D-2.1 AG DIST BY MO"/>
      <sheetName val="II-D-2.1 AG TDCS BY MO"/>
      <sheetName val="II-D-2.2.1"/>
      <sheetName val="II-D-2.2.2"/>
      <sheetName val="II-D-2.2.3"/>
      <sheetName val="II-D-2.2a.1"/>
      <sheetName val="II-D-2.2a.2"/>
      <sheetName val="II-D-2.3"/>
      <sheetName val="II-D-2.4"/>
      <sheetName val="II-D-2.4a"/>
      <sheetName val="II-D-2.5"/>
      <sheetName val="II-D-2.6"/>
      <sheetName val="II-D-2.6a"/>
      <sheetName val="II-D-2.6b"/>
      <sheetName val="II-D-2.6c"/>
      <sheetName val="II-D-2.7"/>
      <sheetName val="II-D-2.7a"/>
      <sheetName val="II-D-2.7b"/>
      <sheetName val="II-D-2.7c"/>
      <sheetName val="II-D-2.7d"/>
      <sheetName val="II-D-2.8"/>
      <sheetName val="II-D-2.9.1"/>
      <sheetName val="II-D-2.9.1 TRAN BY MO"/>
      <sheetName val="II-D-2.9.1 DIST BY MO"/>
      <sheetName val="II-D-2.9.1 MET BY MO"/>
      <sheetName val="II-D-2.9.1 TDCS BY MO"/>
      <sheetName val="II-D-2.9.2"/>
      <sheetName val="II-D-3"/>
      <sheetName val="II-D-3.1"/>
      <sheetName val="II-D-3.2"/>
      <sheetName val="II-D-3.3"/>
      <sheetName val="II-D-3.4"/>
      <sheetName val="II-D-3.5"/>
      <sheetName val="II-D-3.5.1"/>
      <sheetName val="II-D-3.5.2"/>
      <sheetName val="II-D-3.6.1"/>
      <sheetName val="II-D-3.6.1a"/>
      <sheetName val="II-D-3.6.2"/>
      <sheetName val="II-D-3.6.3"/>
      <sheetName val="II-D-3.7.1"/>
      <sheetName val="II-D-3.7.2"/>
      <sheetName val="II-D-3.7.3"/>
      <sheetName val="II-D-3.7.3.1"/>
      <sheetName val="II-D-3.7.4"/>
      <sheetName val="II-D-3.7.5"/>
      <sheetName val="II-D-3.7.6"/>
      <sheetName val="II-D-3.7.7"/>
      <sheetName val="II-D-3.8.1"/>
      <sheetName val="II-D-3.8.2"/>
      <sheetName val="II-D-3.8.3"/>
      <sheetName val="II-D-3.8.4"/>
      <sheetName val="II-D-3.9.1"/>
      <sheetName val="II-D-3.9.2"/>
      <sheetName val="II-D-3.9.3"/>
      <sheetName val="II-D-3.9.4"/>
      <sheetName val="II-D-3.10.1"/>
      <sheetName val="II-D-3.10.2"/>
      <sheetName val="II-D-3.10.3"/>
      <sheetName val="II-D-4"/>
      <sheetName val="II-E-1"/>
      <sheetName val="II-E-2"/>
      <sheetName val="II-E-2a"/>
      <sheetName val="II-E-2.1"/>
      <sheetName val="II-E-2.1.4"/>
      <sheetName val="II-E-3"/>
      <sheetName val="II-E-3.1"/>
      <sheetName val="II-E-3-Attach"/>
      <sheetName val="II-E-3.2"/>
      <sheetName val="II-E-3.3"/>
      <sheetName val="II-E-3.4"/>
      <sheetName val="II-E-3.4a"/>
      <sheetName val="II-E-3.5.1"/>
      <sheetName val="II-E-3.5.2"/>
      <sheetName val="II-E-3.6"/>
      <sheetName val="II-E-3.7"/>
      <sheetName val="II-E-3.8"/>
      <sheetName val="II-E-3.9"/>
      <sheetName val="II-E-3.10"/>
      <sheetName val="II-E-3.11"/>
      <sheetName val="II-E-3.12"/>
      <sheetName val="II-E-3.13"/>
      <sheetName val="II-E-3.14"/>
      <sheetName val="II-E-3.15"/>
      <sheetName val="II-E-3.16"/>
      <sheetName val="II-E-3.17"/>
      <sheetName val="II-E-3.18"/>
      <sheetName val="II-E-3.19"/>
      <sheetName val="II-E-3.20"/>
      <sheetName val="II-E-3.21"/>
      <sheetName val="II-E-3.22"/>
      <sheetName val="II-E-3.23"/>
      <sheetName val="II-E-3.24"/>
      <sheetName val="II-E-4"/>
      <sheetName val="II-E-4.1"/>
      <sheetName val="II-E-4.1.1"/>
      <sheetName val="II-E-4.2"/>
      <sheetName val="II-E-4.3"/>
      <sheetName val="II-E-4.4"/>
      <sheetName val="II-E-4.5"/>
      <sheetName val="II-E-4.6"/>
      <sheetName val="II-E-5"/>
      <sheetName val="II-F Func Factors"/>
      <sheetName val="II-F-2"/>
      <sheetName val="II-G"/>
      <sheetName val="VI-L"/>
      <sheetName val="III-A"/>
      <sheetName val="III-A-1"/>
      <sheetName val="III-B"/>
      <sheetName val="III-B-9"/>
      <sheetName val="III-D-1"/>
      <sheetName val="III-D-2"/>
      <sheetName val="III-E-1"/>
      <sheetName val="III-E-2"/>
      <sheetName val="III-E-3"/>
      <sheetName val="III-E-5"/>
    </sheetNames>
    <sheetDataSet>
      <sheetData sheetId="0"/>
      <sheetData sheetId="1"/>
      <sheetData sheetId="2"/>
      <sheetData sheetId="3"/>
      <sheetData sheetId="4">
        <row r="42">
          <cell r="D42">
            <v>7.0316220211282879E-2</v>
          </cell>
        </row>
        <row r="44">
          <cell r="E44">
            <v>-111429066.06946217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8">
          <cell r="G28">
            <v>-50742599.23375383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93"/>
  <sheetViews>
    <sheetView tabSelected="1" zoomScaleNormal="100" workbookViewId="0">
      <pane xSplit="2" ySplit="8" topLeftCell="C72" activePane="bottomRight" state="frozen"/>
      <selection pane="topRight" activeCell="C1" sqref="C1"/>
      <selection pane="bottomLeft" activeCell="A9" sqref="A9"/>
      <selection pane="bottomRight" activeCell="C86" sqref="C86"/>
    </sheetView>
  </sheetViews>
  <sheetFormatPr defaultColWidth="18.42578125" defaultRowHeight="15.75" x14ac:dyDescent="0.25"/>
  <cols>
    <col min="1" max="1" width="4.42578125" style="1" customWidth="1"/>
    <col min="2" max="2" width="63.7109375" style="3" bestFit="1" customWidth="1"/>
    <col min="3" max="3" width="16.5703125" style="1" customWidth="1"/>
    <col min="4" max="16384" width="18.42578125" style="1"/>
  </cols>
  <sheetData>
    <row r="1" spans="1:6" x14ac:dyDescent="0.25">
      <c r="A1" s="25" t="s">
        <v>0</v>
      </c>
      <c r="B1" s="25"/>
      <c r="C1" s="25"/>
      <c r="D1"/>
      <c r="E1"/>
      <c r="F1"/>
    </row>
    <row r="2" spans="1:6" x14ac:dyDescent="0.25">
      <c r="A2" s="25" t="s">
        <v>1</v>
      </c>
      <c r="B2" s="25"/>
      <c r="C2" s="25"/>
      <c r="D2"/>
      <c r="E2"/>
      <c r="F2"/>
    </row>
    <row r="3" spans="1:6" x14ac:dyDescent="0.25">
      <c r="A3" s="26" t="s">
        <v>2</v>
      </c>
      <c r="B3" s="26"/>
      <c r="C3" s="26"/>
    </row>
    <row r="4" spans="1:6" x14ac:dyDescent="0.25">
      <c r="A4" s="2"/>
      <c r="B4" s="2"/>
      <c r="C4" s="2"/>
    </row>
    <row r="5" spans="1:6" x14ac:dyDescent="0.25">
      <c r="A5" s="2"/>
      <c r="B5" s="2"/>
      <c r="C5" s="2"/>
    </row>
    <row r="6" spans="1:6" x14ac:dyDescent="0.25">
      <c r="A6" s="2"/>
      <c r="B6" s="2"/>
      <c r="C6" s="2"/>
    </row>
    <row r="7" spans="1:6" x14ac:dyDescent="0.25">
      <c r="C7" s="4" t="s">
        <v>3</v>
      </c>
      <c r="D7" s="2"/>
    </row>
    <row r="8" spans="1:6" x14ac:dyDescent="0.25">
      <c r="A8" s="5" t="s">
        <v>4</v>
      </c>
      <c r="B8" s="1"/>
      <c r="C8" s="2"/>
      <c r="D8" s="23"/>
    </row>
    <row r="9" spans="1:6" x14ac:dyDescent="0.25">
      <c r="A9" s="2">
        <v>1</v>
      </c>
      <c r="B9" s="6" t="s">
        <v>5</v>
      </c>
      <c r="C9" s="9">
        <f>('[1]WP II-B-1'!$E$46+'[1]WP II-B-2'!$F$22)/1000</f>
        <v>-27178.307509999999</v>
      </c>
      <c r="D9" s="7"/>
      <c r="E9" s="8"/>
    </row>
    <row r="10" spans="1:6" x14ac:dyDescent="0.25">
      <c r="A10" s="2">
        <f>A9+1</f>
        <v>2</v>
      </c>
      <c r="B10" s="10" t="s">
        <v>6</v>
      </c>
      <c r="C10" s="11">
        <f>'[1]WP II-B-1'!$F$46/1000</f>
        <v>0</v>
      </c>
      <c r="D10" s="7"/>
      <c r="E10" s="8"/>
    </row>
    <row r="11" spans="1:6" x14ac:dyDescent="0.25">
      <c r="A11" s="2">
        <f t="shared" ref="A11" si="0">A10+1</f>
        <v>3</v>
      </c>
      <c r="B11" s="10" t="s">
        <v>7</v>
      </c>
      <c r="C11" s="11">
        <f>('[1]WP II-B-2'!$E$22+'[1]WP II-B-3'!$E$6)/1000</f>
        <v>-6602.9547599999996</v>
      </c>
      <c r="D11" s="7"/>
      <c r="E11" s="8"/>
    </row>
    <row r="12" spans="1:6" x14ac:dyDescent="0.25">
      <c r="A12" s="2">
        <f>A11+1</f>
        <v>4</v>
      </c>
      <c r="B12" s="10" t="s">
        <v>8</v>
      </c>
      <c r="C12" s="11">
        <f>('[1]WP II-B-2'!$G$22+'[1]WP II-B-3'!$F$6+'[1]WP II-B-1'!$G$46)/1000</f>
        <v>-3729.5910000000008</v>
      </c>
      <c r="D12" s="7"/>
      <c r="E12" s="8"/>
    </row>
    <row r="13" spans="1:6" x14ac:dyDescent="0.25">
      <c r="A13" s="2"/>
      <c r="B13" s="5" t="str">
        <f>CONCATENATE("Total"," ",A8)</f>
        <v>Total Gross Plant In Service (WP II-B-1, WP II-B-2, WP II-B-3)</v>
      </c>
      <c r="C13" s="12">
        <f>SUM(C9:C12)</f>
        <v>-37510.85327</v>
      </c>
      <c r="D13" s="7"/>
      <c r="E13" s="8"/>
    </row>
    <row r="14" spans="1:6" x14ac:dyDescent="0.25">
      <c r="A14" s="2"/>
      <c r="C14" s="13"/>
      <c r="D14" s="7"/>
      <c r="E14" s="13"/>
    </row>
    <row r="15" spans="1:6" x14ac:dyDescent="0.25">
      <c r="A15" s="5" t="s">
        <v>9</v>
      </c>
      <c r="B15" s="1"/>
    </row>
    <row r="16" spans="1:6" x14ac:dyDescent="0.25">
      <c r="A16" s="2">
        <f>A12+1</f>
        <v>5</v>
      </c>
      <c r="B16" s="3" t="s">
        <v>10</v>
      </c>
      <c r="C16" s="13">
        <f>'[1]WP II-B-4'!$F$5/1000</f>
        <v>-1067127.6994899991</v>
      </c>
    </row>
    <row r="17" spans="1:3" x14ac:dyDescent="0.25">
      <c r="A17" s="2"/>
      <c r="C17" s="13"/>
    </row>
    <row r="18" spans="1:3" x14ac:dyDescent="0.25">
      <c r="A18" s="5" t="s">
        <v>11</v>
      </c>
      <c r="C18" s="13"/>
    </row>
    <row r="19" spans="1:3" x14ac:dyDescent="0.25">
      <c r="A19" s="2">
        <f>A16+1</f>
        <v>6</v>
      </c>
      <c r="B19" s="3" t="s">
        <v>12</v>
      </c>
      <c r="C19" s="13">
        <f>-'[1]WP II-B-5'!$E$76/1000</f>
        <v>6602.9547599999996</v>
      </c>
    </row>
    <row r="20" spans="1:3" x14ac:dyDescent="0.25">
      <c r="A20" s="2">
        <f>A19+1</f>
        <v>7</v>
      </c>
      <c r="B20" s="3" t="s">
        <v>13</v>
      </c>
      <c r="C20" s="13">
        <f>-'[1]WP II-B-5'!$F$76/1000</f>
        <v>0</v>
      </c>
    </row>
    <row r="21" spans="1:3" x14ac:dyDescent="0.25">
      <c r="A21" s="2">
        <f t="shared" ref="A21:A24" si="1">A20+1</f>
        <v>8</v>
      </c>
      <c r="B21" s="3" t="s">
        <v>14</v>
      </c>
      <c r="C21" s="13">
        <f>-'[1]WP II-B-5'!$G$76/1000</f>
        <v>16111.41367</v>
      </c>
    </row>
    <row r="22" spans="1:3" x14ac:dyDescent="0.25">
      <c r="A22" s="2">
        <f t="shared" si="1"/>
        <v>9</v>
      </c>
      <c r="B22" s="3" t="s">
        <v>15</v>
      </c>
      <c r="C22" s="13">
        <f>-'[1]WP II-B-5'!$H$76/1000</f>
        <v>0</v>
      </c>
    </row>
    <row r="23" spans="1:3" x14ac:dyDescent="0.25">
      <c r="A23" s="2">
        <f t="shared" si="1"/>
        <v>10</v>
      </c>
      <c r="B23" s="3" t="s">
        <v>16</v>
      </c>
      <c r="C23" s="13">
        <f>-'[1]WP II-B-5'!$I$76/1000</f>
        <v>0</v>
      </c>
    </row>
    <row r="24" spans="1:3" x14ac:dyDescent="0.25">
      <c r="A24" s="2">
        <f t="shared" si="1"/>
        <v>11</v>
      </c>
      <c r="B24" s="3" t="s">
        <v>17</v>
      </c>
      <c r="C24" s="13">
        <f>-'[1]WP II-B-5'!$J$76/1000</f>
        <v>0</v>
      </c>
    </row>
    <row r="25" spans="1:3" x14ac:dyDescent="0.25">
      <c r="A25" s="2"/>
      <c r="B25" s="5" t="str">
        <f>CONCATENATE("Total"," ",A18)</f>
        <v>Total Less Accumulated Depreciation</v>
      </c>
      <c r="C25" s="12">
        <f>SUM(C19:C24)</f>
        <v>22714.368429999999</v>
      </c>
    </row>
    <row r="26" spans="1:3" x14ac:dyDescent="0.25">
      <c r="A26" s="2"/>
      <c r="C26" s="13"/>
    </row>
    <row r="27" spans="1:3" x14ac:dyDescent="0.25">
      <c r="A27" s="5" t="s">
        <v>18</v>
      </c>
      <c r="B27" s="6"/>
      <c r="C27" s="7"/>
    </row>
    <row r="28" spans="1:3" x14ac:dyDescent="0.25">
      <c r="A28" s="2">
        <f>A24+1</f>
        <v>12</v>
      </c>
      <c r="B28" s="10" t="s">
        <v>19</v>
      </c>
      <c r="C28" s="7">
        <f>'[1]WP II-B-6'!$E$25/1000</f>
        <v>-4192.43786</v>
      </c>
    </row>
    <row r="29" spans="1:3" x14ac:dyDescent="0.25">
      <c r="A29" s="2"/>
      <c r="B29" s="6"/>
      <c r="C29" s="7"/>
    </row>
    <row r="30" spans="1:3" x14ac:dyDescent="0.25">
      <c r="A30" s="5" t="s">
        <v>20</v>
      </c>
      <c r="B30" s="10"/>
      <c r="C30" s="7"/>
    </row>
    <row r="31" spans="1:3" x14ac:dyDescent="0.25">
      <c r="A31" s="2">
        <f>A28+1</f>
        <v>13</v>
      </c>
      <c r="B31" s="6" t="str">
        <f>'[1]WP II-B-7'!$F$1</f>
        <v>WP II-B-7 Adj 1 Claims Insurance Receivable</v>
      </c>
      <c r="C31" s="7">
        <f>'[1]WP II-B-7'!$F$29/1000</f>
        <v>5487.6454800000001</v>
      </c>
    </row>
    <row r="32" spans="1:3" x14ac:dyDescent="0.25">
      <c r="A32" s="2">
        <f>A31+1</f>
        <v>14</v>
      </c>
      <c r="B32" s="6" t="str">
        <f>'[1]WP II-B-7'!$G$1</f>
        <v>WP II-B-7 Adj 2 Accrued Benefit Restoration Cost</v>
      </c>
      <c r="C32" s="7">
        <f>'[1]WP II-B-7'!$G$29/1000</f>
        <v>-5278</v>
      </c>
    </row>
    <row r="33" spans="1:3" x14ac:dyDescent="0.25">
      <c r="A33" s="2">
        <f t="shared" ref="A33" si="2">A32+1</f>
        <v>15</v>
      </c>
      <c r="B33" s="6" t="str">
        <f>'[1]WP II-B-7'!$H$1</f>
        <v>WP II-B-7 Adj 3 Harvey &amp; Uri Reserve</v>
      </c>
      <c r="C33" s="7">
        <f>'[1]WP II-B-7'!$H$29/1000</f>
        <v>5673.9853800000001</v>
      </c>
    </row>
    <row r="34" spans="1:3" x14ac:dyDescent="0.25">
      <c r="A34" s="2"/>
      <c r="B34" s="5" t="str">
        <f>CONCATENATE("Total"," ",A30)</f>
        <v>Total Accumulated Provisions</v>
      </c>
      <c r="C34" s="12">
        <f>SUM(C31:C33)</f>
        <v>5883.6308600000002</v>
      </c>
    </row>
    <row r="35" spans="1:3" x14ac:dyDescent="0.25">
      <c r="A35" s="2"/>
      <c r="B35" s="6"/>
      <c r="C35" s="7"/>
    </row>
    <row r="36" spans="1:3" x14ac:dyDescent="0.25">
      <c r="A36" s="5" t="s">
        <v>21</v>
      </c>
      <c r="B36" s="6"/>
      <c r="C36" s="7"/>
    </row>
    <row r="37" spans="1:3" x14ac:dyDescent="0.25">
      <c r="A37" s="2">
        <f>A33+1</f>
        <v>16</v>
      </c>
      <c r="B37" s="6" t="str">
        <f>'[1]WP II-B-7'!$I$1</f>
        <v xml:space="preserve">WP II-B-7 Adj 4 ADIT
</v>
      </c>
      <c r="C37" s="7">
        <f>'[1]WP II-B-7'!$I$29/1000</f>
        <v>150313.64235999988</v>
      </c>
    </row>
    <row r="38" spans="1:3" x14ac:dyDescent="0.25">
      <c r="A38" s="2"/>
      <c r="B38" s="6"/>
      <c r="C38" s="7"/>
    </row>
    <row r="39" spans="1:3" x14ac:dyDescent="0.25">
      <c r="A39" s="14" t="s">
        <v>22</v>
      </c>
      <c r="B39" s="6"/>
      <c r="C39" s="13"/>
    </row>
    <row r="40" spans="1:3" x14ac:dyDescent="0.25">
      <c r="A40" s="2">
        <f>A37+1</f>
        <v>17</v>
      </c>
      <c r="B40" s="10" t="str">
        <f>'[1]WP II-B-8'!$E$1</f>
        <v>WP II-B-8 Adj 1 Not Used</v>
      </c>
      <c r="C40" s="9">
        <f>('[1]WP II-B-8'!$E$16+'[1]WP II-B-8'!$E$36)/1000</f>
        <v>0</v>
      </c>
    </row>
    <row r="41" spans="1:3" x14ac:dyDescent="0.25">
      <c r="A41" s="2">
        <f>A40+1</f>
        <v>18</v>
      </c>
      <c r="B41" s="10" t="str">
        <f>'[1]WP II-B-8'!$F$1</f>
        <v>WP II-B-8 Adj 2 Transformer</v>
      </c>
      <c r="C41" s="9">
        <f>('[1]WP II-B-8'!$F$36+'[1]WP II-B-8'!$F$16)/1000</f>
        <v>-50330.783823846155</v>
      </c>
    </row>
    <row r="42" spans="1:3" x14ac:dyDescent="0.25">
      <c r="A42" s="2"/>
      <c r="B42" s="5" t="s">
        <v>23</v>
      </c>
      <c r="C42" s="12">
        <f>SUM(C39:C41)</f>
        <v>-50330.783823846155</v>
      </c>
    </row>
    <row r="43" spans="1:3" x14ac:dyDescent="0.25">
      <c r="A43" s="2"/>
      <c r="B43" s="6"/>
      <c r="C43" s="7"/>
    </row>
    <row r="44" spans="1:3" x14ac:dyDescent="0.25">
      <c r="A44" s="14" t="s">
        <v>24</v>
      </c>
      <c r="B44" s="6"/>
      <c r="C44" s="13"/>
    </row>
    <row r="45" spans="1:3" x14ac:dyDescent="0.25">
      <c r="A45" s="2">
        <f>A41+1</f>
        <v>19</v>
      </c>
      <c r="B45" s="10" t="s">
        <v>25</v>
      </c>
      <c r="C45" s="9">
        <f>'[2]II-B-9'!$G$28/1000</f>
        <v>-50742.599233753834</v>
      </c>
    </row>
    <row r="46" spans="1:3" x14ac:dyDescent="0.25">
      <c r="A46" s="2"/>
      <c r="B46" s="10"/>
      <c r="C46" s="7"/>
    </row>
    <row r="47" spans="1:3" x14ac:dyDescent="0.25">
      <c r="A47" s="14" t="s">
        <v>26</v>
      </c>
      <c r="B47" s="6"/>
      <c r="C47" s="15"/>
    </row>
    <row r="48" spans="1:3" x14ac:dyDescent="0.25">
      <c r="A48" s="2">
        <f>A45+1</f>
        <v>20</v>
      </c>
      <c r="B48" s="3" t="str">
        <f>'[1]WP II-B-10'!$G$1</f>
        <v>WP II-B-10 Adj 1 Other Affiliates</v>
      </c>
      <c r="C48" s="13">
        <f>('[1]WP II-B-10'!$G$17+'[1]WP II-B-10'!$G$38+'[1]WP II-B-10'!$G$59+'[1]WP II-B-10'!$G$81+'[1]WP II-B-10'!$G$102)/1000</f>
        <v>-108.49244635240498</v>
      </c>
    </row>
    <row r="49" spans="1:3" x14ac:dyDescent="0.25">
      <c r="A49" s="2">
        <f>A48+1</f>
        <v>21</v>
      </c>
      <c r="B49" s="3" t="str">
        <f>'[1]WP II-B-10'!$H$1</f>
        <v>WP II-B-10 Adj 2 TEEEF</v>
      </c>
      <c r="C49" s="13">
        <f>('[1]WP II-B-10'!$H$17+'[1]WP II-B-10'!$H$38+'[1]WP II-B-10'!$H$59+'[1]WP II-B-10'!$H$81+'[1]WP II-B-10'!$H$102)/1000</f>
        <v>-15596.335199999998</v>
      </c>
    </row>
    <row r="50" spans="1:3" x14ac:dyDescent="0.25">
      <c r="A50" s="2">
        <f>A49+1</f>
        <v>22</v>
      </c>
      <c r="B50" s="3" t="str">
        <f>'[1]WP II-B-10'!$I$1</f>
        <v>WP II-B-10 Adj 3 Prepaid Pension Asset</v>
      </c>
      <c r="C50" s="7">
        <f>('[1]WP II-B-10'!$I$17+'[1]WP II-B-10'!$I$38+'[1]WP II-B-10'!$I$59+'[1]WP II-B-10'!$I$81+'[1]WP II-B-10'!$I$102)/1000</f>
        <v>53030.652766069157</v>
      </c>
    </row>
    <row r="51" spans="1:3" x14ac:dyDescent="0.25">
      <c r="A51" s="2">
        <f>A50+1</f>
        <v>23</v>
      </c>
      <c r="B51" s="3" t="str">
        <f>'[1]WP II-B-10'!$J$1</f>
        <v>WP II-B-10 Adj 4 Executive Benefits</v>
      </c>
      <c r="C51" s="7">
        <f>'[1]WP II-B-10'!$J$81/1000</f>
        <v>-2368.2686107692302</v>
      </c>
    </row>
    <row r="52" spans="1:3" x14ac:dyDescent="0.25">
      <c r="A52" s="2"/>
      <c r="B52" s="5" t="str">
        <f>CONCATENATE("Total"," ",A47)</f>
        <v>Total Prepayments</v>
      </c>
      <c r="C52" s="16">
        <f>SUM(C48:C51)</f>
        <v>34957.556508947528</v>
      </c>
    </row>
    <row r="54" spans="1:3" x14ac:dyDescent="0.25">
      <c r="A54" s="14" t="s">
        <v>27</v>
      </c>
    </row>
    <row r="55" spans="1:3" x14ac:dyDescent="0.25">
      <c r="A55" s="2">
        <f>A51+1</f>
        <v>24</v>
      </c>
      <c r="B55" s="6" t="str">
        <f>'[1]WP II-B-11'!$F$1</f>
        <v>WP II-B-11 Adj 1 Customer Advances for Construction</v>
      </c>
      <c r="C55" s="7">
        <f>'[1]WP II-B-11'!$F$7/1000</f>
        <v>37013.212070000001</v>
      </c>
    </row>
    <row r="56" spans="1:3" x14ac:dyDescent="0.25">
      <c r="A56" s="2">
        <f>A55+1</f>
        <v>25</v>
      </c>
      <c r="B56" s="3" t="str">
        <f>'[1]WP II-B-11'!$H$1</f>
        <v>WP II-B-11 Adj 3 EECRF</v>
      </c>
      <c r="C56" s="17">
        <f>'[1]WP II-B-11'!$H$7/1000</f>
        <v>92.957940000000008</v>
      </c>
    </row>
    <row r="57" spans="1:3" x14ac:dyDescent="0.25">
      <c r="A57" s="2"/>
      <c r="B57" s="5" t="str">
        <f>CONCATENATE("Total"," ",A54)</f>
        <v>Total Customer Deposits &amp; Advances</v>
      </c>
      <c r="C57" s="11">
        <f>SUM(C55:C56)</f>
        <v>37106.170010000002</v>
      </c>
    </row>
    <row r="58" spans="1:3" x14ac:dyDescent="0.25">
      <c r="A58" s="2"/>
      <c r="C58" s="11"/>
    </row>
    <row r="59" spans="1:3" x14ac:dyDescent="0.25">
      <c r="A59" s="5" t="s">
        <v>28</v>
      </c>
      <c r="C59" s="7"/>
    </row>
    <row r="60" spans="1:3" x14ac:dyDescent="0.25">
      <c r="A60" s="2">
        <f>A56+1</f>
        <v>26</v>
      </c>
      <c r="B60" s="6" t="s">
        <v>29</v>
      </c>
      <c r="C60" s="7">
        <f>'[1]WP II-B-11'!$G$24/1000</f>
        <v>-95.172399999996884</v>
      </c>
    </row>
    <row r="61" spans="1:3" x14ac:dyDescent="0.25">
      <c r="A61" s="2">
        <f>A60+1</f>
        <v>27</v>
      </c>
      <c r="B61" s="6" t="s">
        <v>30</v>
      </c>
      <c r="C61" s="7">
        <f>'[1]WP II-B-11'!$I$24/1000</f>
        <v>78683.830969999995</v>
      </c>
    </row>
    <row r="62" spans="1:3" x14ac:dyDescent="0.25">
      <c r="A62" s="2">
        <f t="shared" ref="A62:A68" si="3">A61+1</f>
        <v>28</v>
      </c>
      <c r="B62" s="6" t="s">
        <v>31</v>
      </c>
      <c r="C62" s="7">
        <v>0</v>
      </c>
    </row>
    <row r="63" spans="1:3" x14ac:dyDescent="0.25">
      <c r="A63" s="2">
        <f t="shared" si="3"/>
        <v>29</v>
      </c>
      <c r="B63" s="6" t="str">
        <f>'[1]WP II-B-11'!$K$1</f>
        <v>WP II-B-11 Adj 6 EDIT</v>
      </c>
      <c r="C63" s="7">
        <f>'[1]WP II-B-11'!$K$24/1000</f>
        <v>443.04435162452575</v>
      </c>
    </row>
    <row r="64" spans="1:3" x14ac:dyDescent="0.25">
      <c r="A64" s="2">
        <f t="shared" si="3"/>
        <v>30</v>
      </c>
      <c r="B64" s="6" t="s">
        <v>32</v>
      </c>
      <c r="C64" s="7">
        <v>0</v>
      </c>
    </row>
    <row r="65" spans="1:3" x14ac:dyDescent="0.25">
      <c r="A65" s="2">
        <f t="shared" si="3"/>
        <v>31</v>
      </c>
      <c r="B65" s="6" t="s">
        <v>33</v>
      </c>
      <c r="C65" s="7">
        <f>'[1]WP II-B-11'!$M$24/1000</f>
        <v>82208.84564</v>
      </c>
    </row>
    <row r="66" spans="1:3" x14ac:dyDescent="0.25">
      <c r="A66" s="2">
        <f t="shared" si="3"/>
        <v>32</v>
      </c>
      <c r="B66" s="10" t="s">
        <v>34</v>
      </c>
      <c r="C66" s="7">
        <f>'[1]WP II-B-11'!$N$24/1000</f>
        <v>5990.773720000001</v>
      </c>
    </row>
    <row r="67" spans="1:3" x14ac:dyDescent="0.25">
      <c r="A67" s="2">
        <f t="shared" si="3"/>
        <v>33</v>
      </c>
      <c r="B67" s="10" t="s">
        <v>35</v>
      </c>
      <c r="C67" s="7">
        <f>'[1]WP II-B-11'!$O$24/1000</f>
        <v>0</v>
      </c>
    </row>
    <row r="68" spans="1:3" x14ac:dyDescent="0.25">
      <c r="A68" s="2">
        <f t="shared" si="3"/>
        <v>34</v>
      </c>
      <c r="B68" s="6" t="s">
        <v>36</v>
      </c>
      <c r="C68" s="7">
        <f>'[1]WP II-B-11'!$P$24/1000</f>
        <v>0</v>
      </c>
    </row>
    <row r="69" spans="1:3" x14ac:dyDescent="0.25">
      <c r="A69" s="2"/>
      <c r="B69" s="5" t="str">
        <f>CONCATENATE("Total"," ",A59)</f>
        <v>Total Regulatory Liabilities</v>
      </c>
      <c r="C69" s="12">
        <f>SUM(C60:C68)</f>
        <v>167231.32228162454</v>
      </c>
    </row>
    <row r="70" spans="1:3" x14ac:dyDescent="0.25">
      <c r="A70" s="2"/>
      <c r="C70" s="7"/>
    </row>
    <row r="71" spans="1:3" x14ac:dyDescent="0.25">
      <c r="A71" s="5" t="s">
        <v>37</v>
      </c>
      <c r="C71" s="7"/>
    </row>
    <row r="72" spans="1:3" x14ac:dyDescent="0.25">
      <c r="A72" s="2">
        <f>A68+1</f>
        <v>35</v>
      </c>
      <c r="B72" s="6" t="str">
        <f>'[1]WP II-B-12'!$F$1</f>
        <v>WP II-B-12 Adj 1  EECRF</v>
      </c>
      <c r="C72" s="11">
        <f>'[1]WP II-B-12'!$F$42/1000</f>
        <v>-9449.4635799999978</v>
      </c>
    </row>
    <row r="73" spans="1:3" x14ac:dyDescent="0.25">
      <c r="A73" s="2">
        <f>A72+1</f>
        <v>36</v>
      </c>
      <c r="B73" s="6" t="str">
        <f>'[1]WP II-B-12'!$G$1</f>
        <v>WP II-B-12 Adj 2 ARO</v>
      </c>
      <c r="C73" s="11">
        <f>'[1]WP II-B-12'!$G$42/1000</f>
        <v>-29009.600939999997</v>
      </c>
    </row>
    <row r="74" spans="1:3" x14ac:dyDescent="0.25">
      <c r="A74" s="2">
        <f t="shared" ref="A74:A83" si="4">A73+1</f>
        <v>37</v>
      </c>
      <c r="B74" s="6" t="str">
        <f>'[1]WP II-B-12'!$H$1</f>
        <v>WP II-B-12 Adj 3 Margin Tax</v>
      </c>
      <c r="C74" s="11">
        <f>'[1]WP II-B-12'!$H$42/1000</f>
        <v>-25814.065979999999</v>
      </c>
    </row>
    <row r="75" spans="1:3" x14ac:dyDescent="0.25">
      <c r="A75" s="2">
        <f t="shared" si="4"/>
        <v>38</v>
      </c>
      <c r="B75" s="6" t="str">
        <f>'[1]WP II-B-12'!$I$1</f>
        <v>WP II-B-12 Adj 4 TEEEF ST Removal</v>
      </c>
      <c r="C75" s="11">
        <f>'[1]WP II-B-12'!$I$42/1000</f>
        <v>-106061.9276</v>
      </c>
    </row>
    <row r="76" spans="1:3" x14ac:dyDescent="0.25">
      <c r="A76" s="2">
        <f t="shared" si="4"/>
        <v>39</v>
      </c>
      <c r="B76" s="6" t="str">
        <f>'[1]WP II-B-12'!$J$1</f>
        <v>WP II-B-12 Adj 5 TEEEF LT Removal</v>
      </c>
      <c r="C76" s="11">
        <f>'[1]WP II-B-12'!$J$42/1000</f>
        <v>-598925.93091999996</v>
      </c>
    </row>
    <row r="77" spans="1:3" x14ac:dyDescent="0.25">
      <c r="A77" s="2">
        <f t="shared" si="4"/>
        <v>40</v>
      </c>
      <c r="B77" s="6" t="str">
        <f>'[1]WP II-B-12'!$K$1</f>
        <v>WP II-B-12 Adj 6 Tax Reg Assets</v>
      </c>
      <c r="C77" s="11">
        <f>'[1]WP II-B-12'!$K$42/1000</f>
        <v>-41562.326630000003</v>
      </c>
    </row>
    <row r="78" spans="1:3" x14ac:dyDescent="0.25">
      <c r="A78" s="2">
        <f t="shared" si="4"/>
        <v>41</v>
      </c>
      <c r="B78" s="6" t="str">
        <f>'[1]WP II-B-12'!$L$1</f>
        <v>WP II-B-12 Adj 7 LLTF Rate Case Expenses</v>
      </c>
      <c r="C78" s="11">
        <f>'[1]WP II-B-12'!$L$42/1000</f>
        <v>-5.5339999999999998</v>
      </c>
    </row>
    <row r="79" spans="1:3" x14ac:dyDescent="0.25">
      <c r="A79" s="2">
        <f t="shared" si="4"/>
        <v>42</v>
      </c>
      <c r="B79" s="6" t="s">
        <v>38</v>
      </c>
      <c r="C79" s="11">
        <f>'[1]WP II-B-12'!$M$42/1000</f>
        <v>9526.5730100000001</v>
      </c>
    </row>
    <row r="80" spans="1:3" x14ac:dyDescent="0.25">
      <c r="A80" s="2">
        <f t="shared" si="4"/>
        <v>43</v>
      </c>
      <c r="B80" s="6" t="str">
        <f>'[1]WP II-B-12'!$N$1</f>
        <v>WP II-B-12 Adj 9 Bad Debt</v>
      </c>
      <c r="C80" s="11">
        <f>'[1]WP II-B-12'!$N$42/1000</f>
        <v>-277.49820000000011</v>
      </c>
    </row>
    <row r="81" spans="1:4" x14ac:dyDescent="0.25">
      <c r="A81" s="2">
        <f t="shared" si="4"/>
        <v>44</v>
      </c>
      <c r="B81" s="6" t="str">
        <f>'[1]WP II-B-12'!$O$1</f>
        <v>WP II-B-12 Adj 10 Rate Case Expense</v>
      </c>
      <c r="C81" s="11">
        <f>'[1]WP II-B-12'!$O$42/1000</f>
        <v>-2847.7700399999999</v>
      </c>
    </row>
    <row r="82" spans="1:4" x14ac:dyDescent="0.25">
      <c r="A82" s="2">
        <f t="shared" si="4"/>
        <v>45</v>
      </c>
      <c r="B82" s="6" t="str">
        <f>'[1]WP II-B-12'!$P$1</f>
        <v>WP II-B-12 Adj 11 Not Used</v>
      </c>
      <c r="C82" s="11">
        <f>'[1]WP II-B-12'!$P$42/1000</f>
        <v>0</v>
      </c>
    </row>
    <row r="83" spans="1:4" x14ac:dyDescent="0.25">
      <c r="A83" s="2">
        <f t="shared" si="4"/>
        <v>46</v>
      </c>
      <c r="B83" s="6" t="str">
        <f>'[1]WP II-B-12'!$Q$1</f>
        <v>WP II-B-12 Adj 12 Hurricane Harvey</v>
      </c>
      <c r="C83" s="11">
        <f>'[1]WP II-B-12'!$Q$42/1000</f>
        <v>11440.133620358896</v>
      </c>
    </row>
    <row r="84" spans="1:4" x14ac:dyDescent="0.25">
      <c r="A84" s="2"/>
      <c r="B84" s="5" t="str">
        <f>CONCATENATE("Total"," ",A71)</f>
        <v>Total Regulatory Assets</v>
      </c>
      <c r="C84" s="18">
        <f>SUM(C72:C83)</f>
        <v>-792987.41125964106</v>
      </c>
    </row>
    <row r="85" spans="1:4" x14ac:dyDescent="0.25">
      <c r="A85" s="2"/>
      <c r="C85" s="7"/>
    </row>
    <row r="86" spans="1:4" x14ac:dyDescent="0.25">
      <c r="A86" s="5" t="s">
        <v>39</v>
      </c>
      <c r="C86" s="19">
        <f>SUM(C13,C16,C25,C28,C34,C45,C52,C57,C69,C84,C37,C42)</f>
        <v>-1584685.094486668</v>
      </c>
    </row>
    <row r="88" spans="1:4" x14ac:dyDescent="0.25">
      <c r="A88" s="2"/>
      <c r="B88" s="3" t="s">
        <v>40</v>
      </c>
      <c r="C88" s="20">
        <f>'[2]II-B'!$D$42</f>
        <v>7.0316220211282879E-2</v>
      </c>
    </row>
    <row r="89" spans="1:4" x14ac:dyDescent="0.25">
      <c r="C89" s="15"/>
    </row>
    <row r="90" spans="1:4" ht="16.5" thickBot="1" x14ac:dyDescent="0.3">
      <c r="A90" s="5" t="s">
        <v>41</v>
      </c>
      <c r="C90" s="21">
        <f>+C86*C88</f>
        <v>-111429.06606946216</v>
      </c>
    </row>
    <row r="91" spans="1:4" ht="16.5" thickTop="1" x14ac:dyDescent="0.25"/>
    <row r="93" spans="1:4" x14ac:dyDescent="0.25">
      <c r="B93" s="22"/>
      <c r="C93" s="9">
        <f>'[2]II-B'!$E$44/1000-C90</f>
        <v>0</v>
      </c>
      <c r="D93" s="24"/>
    </row>
  </sheetData>
  <mergeCells count="3">
    <mergeCell ref="A1:C1"/>
    <mergeCell ref="A2:C2"/>
    <mergeCell ref="A3:C3"/>
  </mergeCells>
  <printOptions horizontalCentered="1"/>
  <pageMargins left="1" right="1" top="1.5" bottom="1" header="1" footer="0.75"/>
  <pageSetup scale="99" fitToHeight="0" orientation="portrait" r:id="rId1"/>
  <headerFooter>
    <oddHeader>&amp;R&amp;"Times New Roman,Regular"&amp;12Exhibit &amp;A
Page &amp;P of &amp;N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05DD393-1B36-455B-BC36-5BFA938307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B15207A-A999-4EE8-9794-8D5CF29422E4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f83f6d80-b32b-4225-9fa8-d2a9096fb9d8"/>
    <ds:schemaRef ds:uri="http://purl.org/dc/terms/"/>
    <ds:schemaRef ds:uri="http://schemas.openxmlformats.org/package/2006/metadata/core-properties"/>
    <ds:schemaRef ds:uri="b7db04fa-0a16-4728-af6f-a731b02a93f0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3E6EAD4-D462-4625-9300-EAC5956252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KLC-04a</vt:lpstr>
      <vt:lpstr>'KLC-04a'!Print_Area</vt:lpstr>
      <vt:lpstr>'KLC-04a'!Print_Titles</vt:lpstr>
    </vt:vector>
  </TitlesOfParts>
  <Manager/>
  <Company>CenterPoint Energy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Julie</dc:creator>
  <cp:keywords/>
  <dc:description/>
  <cp:lastModifiedBy>Hubbard, Michelle L</cp:lastModifiedBy>
  <cp:revision/>
  <dcterms:created xsi:type="dcterms:W3CDTF">2010-06-15T22:50:53Z</dcterms:created>
  <dcterms:modified xsi:type="dcterms:W3CDTF">2024-02-22T15:46:58Z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  <property fmtid="{D5CDD505-2E9C-101B-9397-08002B2CF9AE}" pid="3" name="MSIP_Label_e3ac3a1a-de19-428b-b395-6d250d7743fb_Enabled">
    <vt:lpwstr>true</vt:lpwstr>
  </property>
  <property fmtid="{D5CDD505-2E9C-101B-9397-08002B2CF9AE}" pid="4" name="MSIP_Label_e3ac3a1a-de19-428b-b395-6d250d7743fb_SetDate">
    <vt:lpwstr>2024-02-01T17:05:37Z</vt:lpwstr>
  </property>
  <property fmtid="{D5CDD505-2E9C-101B-9397-08002B2CF9AE}" pid="5" name="MSIP_Label_e3ac3a1a-de19-428b-b395-6d250d7743fb_Method">
    <vt:lpwstr>Standard</vt:lpwstr>
  </property>
  <property fmtid="{D5CDD505-2E9C-101B-9397-08002B2CF9AE}" pid="6" name="MSIP_Label_e3ac3a1a-de19-428b-b395-6d250d7743fb_Name">
    <vt:lpwstr>Internal Use Only</vt:lpwstr>
  </property>
  <property fmtid="{D5CDD505-2E9C-101B-9397-08002B2CF9AE}" pid="7" name="MSIP_Label_e3ac3a1a-de19-428b-b395-6d250d7743fb_SiteId">
    <vt:lpwstr>88cc5fd7-fd78-44b6-ad75-b6915088974f</vt:lpwstr>
  </property>
  <property fmtid="{D5CDD505-2E9C-101B-9397-08002B2CF9AE}" pid="8" name="MSIP_Label_e3ac3a1a-de19-428b-b395-6d250d7743fb_ActionId">
    <vt:lpwstr>4054c772-dea2-4ba2-bd75-3116e576d99a</vt:lpwstr>
  </property>
  <property fmtid="{D5CDD505-2E9C-101B-9397-08002B2CF9AE}" pid="9" name="MSIP_Label_e3ac3a1a-de19-428b-b395-6d250d7743fb_ContentBits">
    <vt:lpwstr>0</vt:lpwstr>
  </property>
  <property fmtid="{D5CDD505-2E9C-101B-9397-08002B2CF9AE}" pid="10" name="MediaServiceImageTags">
    <vt:lpwstr/>
  </property>
</Properties>
</file>